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<sst xmlns="http://schemas.openxmlformats.org/spreadsheetml/2006/main" count="65" uniqueCount="58">
  <si>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</si>
  <si>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</si>
  <si>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</si>
  <si>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</si>
  <si>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</si>
  <si>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</si>
  <si>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</si>
  <si>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</si>
  <si>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</si>
  <si>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</si>
  <si>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</si>
  <si>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</si>
  <si>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</si>
  <si>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</si>
  <si>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</si>
  <si>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</si>
  <si>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</si>
  <si>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</si>
  <si>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</si>
  <si>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</si>
  <si>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</si>
  <si>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</si>
  <si>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</si>
  <si>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</si>
  <si>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</si>
  <si>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</si>
  <si>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</si>
  <si>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</si>
  <si>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</si>
  <si>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</si>
  <si>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</si>
  <si>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</si>
  <si>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</si>
  <si>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</si>
  <si>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</si>
  <si>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</si>
  <si>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</si>
  <si>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</si>
  <si>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</si>
  <si>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</si>
  <si>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T_РМ.2029.03</t>
  </si>
  <si>
    <t>Модернизация учета электрической энергии ВЛ-0,4 кВ от ТП-324, ТП-674</t>
  </si>
  <si>
    <t>2 кв. 2029 г.</t>
  </si>
  <si>
    <t>4 кв. 2029 г.</t>
  </si>
  <si>
    <t>Этап 1 СМР</t>
  </si>
  <si>
    <t>Этап 2 ПНР</t>
  </si>
  <si>
    <t>финансирование, тыс.руб.</t>
  </si>
  <si>
    <t>освоение, тыс.руб.</t>
  </si>
  <si>
    <t>объем финансовых потребностуй, тыс.руб. с НДС</t>
  </si>
  <si>
    <t>МВА</t>
  </si>
  <si>
    <t>ТП-324</t>
  </si>
  <si>
    <t>ТП-674</t>
  </si>
  <si>
    <t>ул. Свободы 27</t>
  </si>
  <si>
    <t>ул. Красноярская-Донецкая</t>
  </si>
  <si>
    <t>г.Пенза</t>
  </si>
  <si>
    <t>Не требуется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</si>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</sst>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41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40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56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46</v>
      </c>
      <c r="G10" s="15" t="s">
        <v>47</v>
      </c>
      <c r="H10" s="14" t="s">
        <v>22</v>
      </c>
    </row>
    <row r="11" spans="1:8">
      <c r="A11" s="13"/>
      <c r="B11" s="6"/>
      <c r="C11" s="2" t="s">
        <v>44</v>
      </c>
      <c r="D11" s="16" t="s">
        <v>42</v>
      </c>
      <c r="E11" s="16" t="s">
        <v>43</v>
      </c>
      <c r="F11" s="17">
        <v>13662.461939999999</v>
      </c>
      <c r="G11" s="17">
        <f t="shared" ref="G11" si="0">F11/1.2</f>
        <v>11385.38495</v>
      </c>
      <c r="H11" s="18" t="s">
        <v>43</v>
      </c>
    </row>
    <row r="12" spans="1:8">
      <c r="A12" s="13"/>
      <c r="B12" s="6"/>
      <c r="C12" s="2" t="s">
        <v>45</v>
      </c>
      <c r="D12" s="16" t="s">
        <v>43</v>
      </c>
      <c r="E12" s="16" t="s">
        <v>43</v>
      </c>
      <c r="F12" s="19"/>
      <c r="G12" s="19"/>
      <c r="H12" s="19"/>
    </row>
    <row r="13" spans="1:8" ht="30">
      <c r="A13" s="1">
        <v>6</v>
      </c>
      <c r="B13" s="7" t="s">
        <v>8</v>
      </c>
      <c r="C13" s="3" t="s">
        <v>57</v>
      </c>
      <c r="D13" s="3"/>
      <c r="E13" s="3"/>
      <c r="F13" s="3"/>
      <c r="G13" s="3"/>
      <c r="H13" s="3"/>
    </row>
    <row r="14" spans="1:8" ht="45">
      <c r="A14" s="17">
        <v>7</v>
      </c>
      <c r="B14" s="20" t="s">
        <v>9</v>
      </c>
      <c r="C14" s="21" t="s">
        <v>36</v>
      </c>
      <c r="D14" s="22"/>
      <c r="E14" s="21" t="s">
        <v>49</v>
      </c>
      <c r="F14" s="22"/>
      <c r="G14" s="23" t="s">
        <v>37</v>
      </c>
      <c r="H14" s="24" t="s">
        <v>48</v>
      </c>
    </row>
    <row r="15" spans="1:8" ht="94.5" customHeight="1">
      <c r="A15" s="19"/>
      <c r="B15" s="25"/>
      <c r="C15" s="21"/>
      <c r="D15" s="22"/>
      <c r="E15" s="21"/>
      <c r="F15" s="22"/>
      <c r="G15" s="26">
        <v>513</v>
      </c>
      <c r="H15" s="27">
        <f>F11</f>
        <v>13662.461939999999</v>
      </c>
    </row>
    <row r="16" spans="1:8" ht="15" customHeight="1">
      <c r="A16" s="1">
        <v>8</v>
      </c>
      <c r="B16" s="12" t="s">
        <v>10</v>
      </c>
      <c r="C16" s="28" t="s">
        <v>38</v>
      </c>
      <c r="D16" s="29"/>
      <c r="E16" s="29"/>
      <c r="F16" s="29"/>
      <c r="G16" s="29"/>
      <c r="H16" s="30"/>
    </row>
    <row r="17" spans="1:8">
      <c r="A17" s="1">
        <v>9</v>
      </c>
      <c r="B17" s="12" t="s">
        <v>11</v>
      </c>
      <c r="C17" s="31" t="s">
        <v>39</v>
      </c>
      <c r="D17" s="31"/>
      <c r="E17" s="31"/>
      <c r="F17" s="31"/>
      <c r="G17" s="31"/>
      <c r="H17" s="31"/>
    </row>
    <row r="18" spans="1:8" ht="126.75" customHeight="1">
      <c r="A18" s="1">
        <v>10</v>
      </c>
      <c r="B18" s="7" t="s">
        <v>23</v>
      </c>
      <c r="C18" s="32" t="s">
        <v>27</v>
      </c>
      <c r="D18" s="33"/>
      <c r="E18" s="33"/>
      <c r="F18" s="33"/>
      <c r="G18" s="33"/>
      <c r="H18" s="34"/>
    </row>
    <row r="19" spans="1:8" ht="75">
      <c r="A19" s="1">
        <v>11</v>
      </c>
      <c r="B19" s="7" t="s">
        <v>24</v>
      </c>
      <c r="C19" s="35" t="s">
        <v>28</v>
      </c>
      <c r="D19" s="36"/>
      <c r="E19" s="36"/>
      <c r="F19" s="36"/>
      <c r="G19" s="36"/>
      <c r="H19" s="37"/>
    </row>
    <row r="20" spans="1:8" ht="60" customHeight="1">
      <c r="A20" s="38">
        <v>12</v>
      </c>
      <c r="B20" s="39" t="s">
        <v>33</v>
      </c>
      <c r="C20" s="40" t="s">
        <v>18</v>
      </c>
      <c r="D20" s="40"/>
      <c r="E20" s="40"/>
      <c r="F20" s="40" t="s">
        <v>17</v>
      </c>
      <c r="G20" s="40"/>
      <c r="H20" s="40"/>
    </row>
    <row r="21" spans="1:8">
      <c r="A21" s="38"/>
      <c r="B21" s="39"/>
      <c r="C21" s="41" t="s">
        <v>57</v>
      </c>
      <c r="D21" s="41"/>
      <c r="E21" s="41"/>
      <c r="F21" s="41" t="s">
        <v>57</v>
      </c>
      <c r="G21" s="41"/>
      <c r="H21" s="41"/>
    </row>
    <row r="22" spans="1:8" ht="30">
      <c r="A22" s="42">
        <v>13</v>
      </c>
      <c r="B22" s="43" t="s">
        <v>19</v>
      </c>
      <c r="C22" s="41" t="s">
        <v>55</v>
      </c>
      <c r="D22" s="41"/>
      <c r="E22" s="41"/>
      <c r="F22" s="41"/>
      <c r="G22" s="41"/>
      <c r="H22" s="41"/>
    </row>
    <row r="23" spans="1:8">
      <c r="A23" s="17">
        <v>14</v>
      </c>
      <c r="B23" s="20" t="s">
        <v>20</v>
      </c>
      <c r="C23" s="44" t="s">
        <v>50</v>
      </c>
      <c r="D23" s="44" t="s">
        <v>54</v>
      </c>
      <c r="E23" s="44" t="s">
        <v>52</v>
      </c>
      <c r="F23" s="44"/>
      <c r="G23" s="44">
        <v>147.74</v>
      </c>
      <c r="H23" s="44"/>
    </row>
    <row r="24" spans="1:8" ht="23.25" customHeight="1">
      <c r="A24" s="19"/>
      <c r="B24" s="25"/>
      <c r="C24" s="1" t="s">
        <v>51</v>
      </c>
      <c r="D24" s="1" t="s">
        <v>54</v>
      </c>
      <c r="E24" s="45" t="s">
        <v>53</v>
      </c>
      <c r="F24" s="46"/>
      <c r="G24" s="1">
        <v>201.09</v>
      </c>
      <c r="H24" s="46"/>
    </row>
    <row r="25" spans="1:8" ht="75">
      <c r="A25" s="1">
        <v>15</v>
      </c>
      <c r="B25" s="47" t="s">
        <v>25</v>
      </c>
      <c r="C25" s="32" t="s">
        <v>29</v>
      </c>
      <c r="D25" s="33"/>
      <c r="E25" s="33"/>
      <c r="F25" s="33"/>
      <c r="G25" s="33"/>
      <c r="H25" s="34"/>
    </row>
    <row r="26" spans="1:8" ht="165">
      <c r="A26" s="1">
        <v>16</v>
      </c>
      <c r="B26" s="47" t="s">
        <v>21</v>
      </c>
      <c r="C26" s="32" t="s">
        <v>30</v>
      </c>
      <c r="D26" s="33"/>
      <c r="E26" s="33"/>
      <c r="F26" s="33"/>
      <c r="G26" s="33"/>
      <c r="H26" s="34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31</v>
      </c>
      <c r="C28" s="35" t="s">
        <v>34</v>
      </c>
      <c r="D28" s="36"/>
      <c r="E28" s="36"/>
      <c r="F28" s="36"/>
      <c r="G28" s="36"/>
      <c r="H28" s="37"/>
    </row>
    <row r="29" spans="1:8" ht="135">
      <c r="A29" s="1">
        <v>18</v>
      </c>
      <c r="B29" s="47" t="s">
        <v>32</v>
      </c>
      <c r="C29" s="35" t="s">
        <v>35</v>
      </c>
      <c r="D29" s="36"/>
      <c r="E29" s="36"/>
      <c r="F29" s="36"/>
      <c r="G29" s="36"/>
      <c r="H29" s="37"/>
    </row>
  </sheetData>
  <mergeCells count="38">
    <mergeCell ref="A23:A24"/>
    <mergeCell ref="B23:B24"/>
    <mergeCell ref="C25:H25"/>
    <mergeCell ref="C26:H26"/>
    <mergeCell ref="C22:H22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8:H28"/>
    <mergeCell ref="C29:H29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7:H27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2025-09-04T15:32:02Z</dcterms:modified>
</cp:coreProperties>
</file>